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.biabi\Desktop\AO-2025\ACC 05-2025\"/>
    </mc:Choice>
  </mc:AlternateContent>
  <bookViews>
    <workbookView xWindow="0" yWindow="0" windowWidth="28800" windowHeight="11580" tabRatio="500"/>
  </bookViews>
  <sheets>
    <sheet name="BPDE" sheetId="3" r:id="rId1"/>
  </sheets>
  <definedNames>
    <definedName name="_xlnm.Print_Titles" localSheetId="0">BPDE!$10:$11</definedName>
  </definedNames>
  <calcPr calcId="162913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13" i="3" l="1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12" i="3"/>
</calcChain>
</file>

<file path=xl/sharedStrings.xml><?xml version="1.0" encoding="utf-8"?>
<sst xmlns="http://schemas.openxmlformats.org/spreadsheetml/2006/main" count="73" uniqueCount="54">
  <si>
    <t>LOT N°</t>
  </si>
  <si>
    <t xml:space="preserve">DESIGNATION </t>
  </si>
  <si>
    <t>UNITE</t>
  </si>
  <si>
    <t>QUANTITE</t>
  </si>
  <si>
    <t>QTITE TOTALE</t>
  </si>
  <si>
    <t>HIT</t>
  </si>
  <si>
    <t>HME</t>
  </si>
  <si>
    <t>HIN</t>
  </si>
  <si>
    <t>COH</t>
  </si>
  <si>
    <t>HAR</t>
  </si>
  <si>
    <t>CP</t>
  </si>
  <si>
    <t>FL</t>
  </si>
  <si>
    <t>ACTINOMYCINE D 0,5 MG INJ</t>
  </si>
  <si>
    <t>FLACON</t>
  </si>
  <si>
    <t>ADALILUMAB 40 MG/0,8 ML SPR (TYPE HUMERA OU EQUIVALENT)</t>
  </si>
  <si>
    <t>SERINGUE 0,8 ML</t>
  </si>
  <si>
    <t>AMP</t>
  </si>
  <si>
    <t>CHLORPROMAZINE 25 MG INJ</t>
  </si>
  <si>
    <t>COLISTIMETHATE SODIQUE 1 000 000 UI POUDRE INJ</t>
  </si>
  <si>
    <t>DIAZEPAM 10 MG INJ</t>
  </si>
  <si>
    <t>EMULTION LIPIDIQUE G13 : GLUCOSE 50%; ACIDE AMINE 5,9%; lipide 12,5 %  POUR PREMATURES, EN PERFUSION ( NUMETAH G13, 300 ML OU EQUIVALENT)</t>
  </si>
  <si>
    <t>POCHE</t>
  </si>
  <si>
    <t>EMULTION LIPIDIQUE G16 : GLUCOSE 50%; ACIDE AMINE 5,9%; lipide 12,5 % POUR PREMATURES, EN PERFUSION ( NUMETAH G16, 500 ML OU EQUIVALENT)</t>
  </si>
  <si>
    <t>ETANERCEPT 25 MG INJ (TYPE EMBREL OU EQUIVALENT)</t>
  </si>
  <si>
    <t>SERINGUE PREREMPLIE</t>
  </si>
  <si>
    <t>ETANERCEPT 50 MG INJ (TYPE EMBREL OU EQUIVALENT)</t>
  </si>
  <si>
    <t>ETOMIDATE 2MG/ML INJ</t>
  </si>
  <si>
    <t>FIBRINOGENE HUMAIN 1,5G/100 ML (TYPE CLOTTAFACT OU EQUIVALENT)</t>
  </si>
  <si>
    <t>SRINGUE PREREMPLIE</t>
  </si>
  <si>
    <t>FLUDARABINE 50 MG INJ</t>
  </si>
  <si>
    <t>HALOPERIDOL 5 MG INJ</t>
  </si>
  <si>
    <t>IMMUNOGLOBULINE HUMAINE 50MG/ML INJ , FL DE 2,5 G</t>
  </si>
  <si>
    <t>IMMUNOGLOBULINE HUMAINE 50MG/ML INJ , FL DE 5 G</t>
  </si>
  <si>
    <t>LEVOMEPROMAZINE 100 MG CP</t>
  </si>
  <si>
    <t>PALMITATE  DE PIPOTHIAZINE  25 MG INJ</t>
  </si>
  <si>
    <t>PHENOBARBITAL  40 MG INJ</t>
  </si>
  <si>
    <t>POTASSIUM CHLORURE 10% INJ</t>
  </si>
  <si>
    <t>SALBUTAMOL SOL.PR.INHAL.PAR NEBULISEUR 0,5% (5MG/ML)  , FL DE 10 ML</t>
  </si>
  <si>
    <t>SODIUM CHLORURE 10% INJ</t>
  </si>
  <si>
    <t>SOLUTION D'ACIDE AMINE POUR PERFUSION  10 %  (TYPE PRIMENE OU EQUIVALENT)</t>
  </si>
  <si>
    <t>SOLUTION VITAMINIQUE INTRAVEINEUSE: VIT A , VIT B1, VIT B2, VIT B5, VIT B6, VIT B8, VIT B9, VIT B12, VIT C,  VIT D3, VIT E, VIT PP  (CERNEVIT OU EQUIVALENT)</t>
  </si>
  <si>
    <t>TOTAL TTC</t>
  </si>
  <si>
    <t>METHOTREXATE 25 MG INJ</t>
  </si>
  <si>
    <t>METHOTREXATE 1000 MG INJ</t>
  </si>
  <si>
    <t>NOREPINEPHRINE  8 MG INJ</t>
  </si>
  <si>
    <t>ROYAUME DU MAROC</t>
  </si>
  <si>
    <t>MINISTERE DE LA SANTE ET DE LA PROTECTION SOCIALE</t>
  </si>
  <si>
    <t>CENTRE HOSPITALO-UNIVERSITAIRE MOHAMMED VI A MARRAKECH</t>
  </si>
  <si>
    <t xml:space="preserve">FILGRASTIM 30 MUI (300 µg) </t>
  </si>
  <si>
    <t>BORDEREAU DES PRIX DETAIL ESTIMATIF DE L'APPEL A LA CONCURRENCE  POUR CONVENTIONNEMENT N°05/2025 RELATIF A L'ACHAT DE PRODUITS PHARMACEUTIQUES SPECIFIQUES (ACHAT DE MEDICAMENTS) POUR LES BESOINS DES HOPITAUX RELEVANT DU CENTRE HOSPITALO-UNIVERSITAIRE MOHAMMED VI MARRAKECH</t>
  </si>
  <si>
    <t>TOTAL HT</t>
  </si>
  <si>
    <t>TVA……%</t>
  </si>
  <si>
    <t>PU HT</t>
  </si>
  <si>
    <t>PT 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</si>
</sst>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1"/>
    </font>
    <font>
      <sz val="12"/>
      <color theme="1"/>
      <name val="Cambria"/>
      <family val="1"/>
      <charset val="1"/>
    </font>
    <font>
      <b/>
      <sz val="13"/>
      <color theme="1"/>
      <name val="Cambria"/>
      <family val="1"/>
      <charset val="1"/>
    </font>
    <font>
      <sz val="13"/>
      <color theme="1"/>
      <name val="Cambria"/>
      <family val="1"/>
      <charset val="1"/>
    </font>
    <font>
      <b/>
      <sz val="13"/>
      <name val="Cambria"/>
      <family val="1"/>
      <charset val="1"/>
    </font>
    <font>
      <b/>
      <sz val="12"/>
      <color theme="1"/>
      <name val="Cambria"/>
      <family val="1"/>
      <charset val="1"/>
    </font>
    <font>
      <sz val="11"/>
      <color theme="1"/>
      <name val="Calibri"/>
      <family val="2"/>
      <charset val="1"/>
    </font>
    <font>
      <b/>
      <sz val="12"/>
      <color theme="1"/>
      <name val="Cambria"/>
      <family val="1"/>
    </font>
    <font>
      <b/>
      <sz val="12"/>
      <color theme="1"/>
      <name val="Calibri Light"/>
      <family val="1"/>
      <scheme val="major"/>
    </font>
  </fonts>
  <fills count="5">
    <fill>
      <patternFill patternType="none"/>
    </fill>
    <fill>
      <patternFill patternType="gray125"/>
    </fill>
    <fill>
      <patternFill patternType="solid">
        <fgColor theme="4" tint="0.59987182226020086"/>
        <bgColor rgb="FF99CCFF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0" fontId="6" fillId="0" borderId="0" applyBorder="0" applyProtection="0"/>
  </cellStyleXfs>
  <cellXfs count="4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3" fontId="1" fillId="0" borderId="0" xfId="0" applyNumberFormat="1" applyFont="1" applyAlignment="1">
      <alignment vertical="center" wrapText="1"/>
    </xf>
    <xf numFmtId="4" fontId="1" fillId="0" borderId="0" xfId="0" applyNumberFormat="1" applyFont="1" applyAlignment="1">
      <alignment vertical="center"/>
    </xf>
    <xf numFmtId="4" fontId="1" fillId="0" borderId="0" xfId="0" applyNumberFormat="1" applyFont="1" applyAlignment="1">
      <alignment vertical="center" wrapText="1"/>
    </xf>
    <xf numFmtId="0" fontId="1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3" fontId="3" fillId="0" borderId="0" xfId="0" applyNumberFormat="1" applyFont="1" applyAlignment="1">
      <alignment vertical="center" wrapText="1"/>
    </xf>
    <xf numFmtId="4" fontId="3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5" fillId="0" borderId="1" xfId="1" applyFont="1" applyBorder="1" applyAlignment="1" applyProtection="1">
      <alignment horizontal="center" vertical="center"/>
    </xf>
    <xf numFmtId="0" fontId="1" fillId="0" borderId="1" xfId="1" applyFont="1" applyBorder="1" applyAlignment="1" applyProtection="1">
      <alignment vertical="center" wrapText="1"/>
    </xf>
    <xf numFmtId="0" fontId="1" fillId="0" borderId="1" xfId="1" applyFont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1" xfId="1" applyFont="1" applyFill="1" applyBorder="1" applyAlignment="1" applyProtection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8" fillId="0" borderId="0" xfId="0" applyFont="1" applyAlignment="1">
      <alignment vertical="center"/>
    </xf>
    <xf numFmtId="4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center" vertical="center" wrapText="1"/>
    </xf>
    <xf numFmtId="0" fontId="1" fillId="3" borderId="2" xfId="1" applyFont="1" applyFill="1" applyBorder="1" applyAlignment="1" applyProtection="1">
      <alignment vertical="center" wrapText="1"/>
    </xf>
    <xf numFmtId="0" fontId="1" fillId="0" borderId="2" xfId="1" applyFont="1" applyBorder="1" applyAlignment="1" applyProtection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</cellXfs>
  <cellStyles count="2">
    <cellStyle name="Default 1" xfId="1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2F2F2F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2B2B2B"/>
      <rgbColor rgb="FF339966"/>
      <rgbColor rgb="FF282828"/>
      <rgbColor rgb="FF2D2D2D"/>
      <rgbColor rgb="FF993300"/>
      <rgbColor rgb="FF993366"/>
      <rgbColor rgb="FF363636"/>
      <rgbColor rgb="FF313131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tabSelected="1" topLeftCell="A22" zoomScaleNormal="100" workbookViewId="0">
      <selection activeCell="B46" sqref="B46"/>
    </sheetView>
  </sheetViews>
  <sheetFormatPr baseColWidth="10" defaultColWidth="11.5703125" defaultRowHeight="15.75" x14ac:dyDescent="0.25"/>
  <cols>
    <col min="1" max="1" width="9" style="1" customWidth="1"/>
    <col min="2" max="2" width="52.85546875" style="2" customWidth="1"/>
    <col min="3" max="3" width="15.85546875" style="3" customWidth="1"/>
    <col min="4" max="4" width="8.28515625" style="4" customWidth="1"/>
    <col min="5" max="5" width="8.28515625" style="5" customWidth="1"/>
    <col min="6" max="6" width="9.5703125" style="5" customWidth="1"/>
    <col min="7" max="8" width="8.28515625" style="5" customWidth="1"/>
    <col min="9" max="9" width="10.7109375" style="5" customWidth="1"/>
    <col min="10" max="10" width="14.5703125" style="6" customWidth="1"/>
    <col min="11" max="11" width="20.28515625" style="7" customWidth="1"/>
    <col min="12" max="13" width="11.5703125" style="8"/>
    <col min="14" max="14" width="58.7109375" style="8" customWidth="1"/>
    <col min="15" max="16384" width="11.5703125" style="8"/>
  </cols>
  <sheetData>
    <row r="1" spans="1:11" x14ac:dyDescent="0.25">
      <c r="A1" s="23" t="s">
        <v>45</v>
      </c>
      <c r="B1" s="23"/>
    </row>
    <row r="2" spans="1:11" x14ac:dyDescent="0.25">
      <c r="A2" s="23" t="s">
        <v>46</v>
      </c>
      <c r="B2" s="23"/>
    </row>
    <row r="3" spans="1:11" x14ac:dyDescent="0.25">
      <c r="A3" s="23" t="s">
        <v>47</v>
      </c>
      <c r="B3" s="23"/>
    </row>
    <row r="7" spans="1:11" ht="55.5" customHeight="1" x14ac:dyDescent="0.25">
      <c r="A7" s="33" t="s">
        <v>49</v>
      </c>
      <c r="B7" s="33"/>
      <c r="C7" s="33"/>
      <c r="D7" s="33"/>
      <c r="E7" s="33"/>
      <c r="F7" s="33"/>
      <c r="G7" s="33"/>
      <c r="H7" s="33"/>
      <c r="I7" s="33"/>
      <c r="J7" s="33"/>
      <c r="K7" s="33"/>
    </row>
    <row r="8" spans="1:11" ht="16.5" x14ac:dyDescent="0.25">
      <c r="A8" s="9"/>
      <c r="B8" s="10"/>
      <c r="C8" s="10"/>
      <c r="D8" s="11"/>
      <c r="E8" s="11"/>
      <c r="F8" s="11"/>
      <c r="G8" s="11"/>
      <c r="H8" s="11"/>
      <c r="I8" s="11"/>
      <c r="J8" s="12"/>
      <c r="K8" s="13"/>
    </row>
    <row r="9" spans="1:11" ht="17.25" thickBot="1" x14ac:dyDescent="0.3">
      <c r="A9" s="9"/>
      <c r="B9" s="10"/>
      <c r="C9" s="10"/>
      <c r="D9" s="11"/>
      <c r="E9" s="11"/>
      <c r="F9" s="11"/>
      <c r="G9" s="11"/>
      <c r="H9" s="11"/>
      <c r="I9" s="11"/>
      <c r="J9" s="12"/>
      <c r="K9" s="13"/>
    </row>
    <row r="10" spans="1:11" ht="27" customHeight="1" thickBot="1" x14ac:dyDescent="0.3">
      <c r="A10" s="34" t="s">
        <v>0</v>
      </c>
      <c r="B10" s="35" t="s">
        <v>1</v>
      </c>
      <c r="C10" s="34" t="s">
        <v>2</v>
      </c>
      <c r="D10" s="36" t="s">
        <v>3</v>
      </c>
      <c r="E10" s="36"/>
      <c r="F10" s="36"/>
      <c r="G10" s="36"/>
      <c r="H10" s="36"/>
      <c r="I10" s="37" t="s">
        <v>4</v>
      </c>
      <c r="J10" s="38" t="s">
        <v>52</v>
      </c>
      <c r="K10" s="39" t="s">
        <v>53</v>
      </c>
    </row>
    <row r="11" spans="1:11" ht="26.25" customHeight="1" thickBot="1" x14ac:dyDescent="0.3">
      <c r="A11" s="34"/>
      <c r="B11" s="35"/>
      <c r="C11" s="34"/>
      <c r="D11" s="14" t="s">
        <v>5</v>
      </c>
      <c r="E11" s="14" t="s">
        <v>6</v>
      </c>
      <c r="F11" s="14" t="s">
        <v>7</v>
      </c>
      <c r="G11" s="14" t="s">
        <v>8</v>
      </c>
      <c r="H11" s="14" t="s">
        <v>9</v>
      </c>
      <c r="I11" s="37"/>
      <c r="J11" s="38"/>
      <c r="K11" s="39"/>
    </row>
    <row r="12" spans="1:11" ht="16.5" thickBot="1" x14ac:dyDescent="0.3">
      <c r="A12" s="15">
        <v>1</v>
      </c>
      <c r="B12" s="16" t="s">
        <v>12</v>
      </c>
      <c r="C12" s="17" t="s">
        <v>13</v>
      </c>
      <c r="D12" s="18"/>
      <c r="E12" s="18"/>
      <c r="F12" s="18"/>
      <c r="G12" s="18">
        <v>300</v>
      </c>
      <c r="H12" s="18"/>
      <c r="I12" s="40">
        <f>SUM(D12:H12)</f>
        <v>300</v>
      </c>
      <c r="J12" s="24"/>
      <c r="K12" s="25"/>
    </row>
    <row r="13" spans="1:11" ht="32.25" thickBot="1" x14ac:dyDescent="0.3">
      <c r="A13" s="15">
        <v>2</v>
      </c>
      <c r="B13" s="21" t="s">
        <v>14</v>
      </c>
      <c r="C13" s="17" t="s">
        <v>15</v>
      </c>
      <c r="D13" s="18"/>
      <c r="E13" s="18">
        <v>150</v>
      </c>
      <c r="F13" s="18"/>
      <c r="G13" s="18"/>
      <c r="H13" s="18">
        <v>500</v>
      </c>
      <c r="I13" s="40">
        <f t="shared" ref="I13:I38" si="0">SUM(D13:H13)</f>
        <v>650</v>
      </c>
      <c r="J13" s="24"/>
      <c r="K13" s="25"/>
    </row>
    <row r="14" spans="1:11" ht="16.5" thickBot="1" x14ac:dyDescent="0.3">
      <c r="A14" s="15">
        <v>3</v>
      </c>
      <c r="B14" s="21" t="s">
        <v>17</v>
      </c>
      <c r="C14" s="17" t="s">
        <v>16</v>
      </c>
      <c r="D14" s="19"/>
      <c r="E14" s="19"/>
      <c r="F14" s="19">
        <v>10000</v>
      </c>
      <c r="G14" s="19"/>
      <c r="H14" s="19"/>
      <c r="I14" s="40">
        <f t="shared" si="0"/>
        <v>10000</v>
      </c>
      <c r="J14" s="24"/>
      <c r="K14" s="25"/>
    </row>
    <row r="15" spans="1:11" ht="32.25" thickBot="1" x14ac:dyDescent="0.3">
      <c r="A15" s="15">
        <v>4</v>
      </c>
      <c r="B15" s="21" t="s">
        <v>18</v>
      </c>
      <c r="C15" s="17" t="s">
        <v>11</v>
      </c>
      <c r="D15" s="19">
        <v>2000</v>
      </c>
      <c r="E15" s="19">
        <v>2000</v>
      </c>
      <c r="F15" s="19"/>
      <c r="G15" s="19"/>
      <c r="H15" s="19">
        <v>5000</v>
      </c>
      <c r="I15" s="40">
        <f t="shared" si="0"/>
        <v>9000</v>
      </c>
      <c r="J15" s="24"/>
      <c r="K15" s="25"/>
    </row>
    <row r="16" spans="1:11" ht="20.45" customHeight="1" thickBot="1" x14ac:dyDescent="0.3">
      <c r="A16" s="15">
        <v>5</v>
      </c>
      <c r="B16" s="21" t="s">
        <v>19</v>
      </c>
      <c r="C16" s="17" t="s">
        <v>16</v>
      </c>
      <c r="D16" s="19">
        <v>500</v>
      </c>
      <c r="E16" s="19">
        <v>5000</v>
      </c>
      <c r="F16" s="19">
        <v>10000</v>
      </c>
      <c r="G16" s="19">
        <v>1000</v>
      </c>
      <c r="H16" s="19">
        <v>6000</v>
      </c>
      <c r="I16" s="40">
        <f t="shared" si="0"/>
        <v>22500</v>
      </c>
      <c r="J16" s="24"/>
      <c r="K16" s="25"/>
    </row>
    <row r="17" spans="1:14" ht="63.75" thickBot="1" x14ac:dyDescent="0.3">
      <c r="A17" s="15">
        <v>6</v>
      </c>
      <c r="B17" s="21" t="s">
        <v>20</v>
      </c>
      <c r="C17" s="17" t="s">
        <v>21</v>
      </c>
      <c r="D17" s="18"/>
      <c r="E17" s="18">
        <v>300</v>
      </c>
      <c r="F17" s="18"/>
      <c r="G17" s="18"/>
      <c r="H17" s="18"/>
      <c r="I17" s="40">
        <f t="shared" si="0"/>
        <v>300</v>
      </c>
      <c r="J17" s="24"/>
      <c r="K17" s="25"/>
    </row>
    <row r="18" spans="1:14" ht="63.75" thickBot="1" x14ac:dyDescent="0.3">
      <c r="A18" s="15">
        <v>7</v>
      </c>
      <c r="B18" s="21" t="s">
        <v>22</v>
      </c>
      <c r="C18" s="17" t="s">
        <v>21</v>
      </c>
      <c r="D18" s="18"/>
      <c r="E18" s="18">
        <v>400</v>
      </c>
      <c r="F18" s="18"/>
      <c r="G18" s="18"/>
      <c r="H18" s="18"/>
      <c r="I18" s="40">
        <f t="shared" si="0"/>
        <v>400</v>
      </c>
      <c r="J18" s="24"/>
      <c r="K18" s="25"/>
    </row>
    <row r="19" spans="1:14" ht="32.25" thickBot="1" x14ac:dyDescent="0.3">
      <c r="A19" s="15">
        <v>8</v>
      </c>
      <c r="B19" s="21" t="s">
        <v>23</v>
      </c>
      <c r="C19" s="17" t="s">
        <v>24</v>
      </c>
      <c r="D19" s="18"/>
      <c r="E19" s="18">
        <v>200</v>
      </c>
      <c r="F19" s="18"/>
      <c r="G19" s="18"/>
      <c r="H19" s="18"/>
      <c r="I19" s="40">
        <f t="shared" si="0"/>
        <v>200</v>
      </c>
      <c r="J19" s="24"/>
      <c r="K19" s="25"/>
    </row>
    <row r="20" spans="1:14" ht="32.25" thickBot="1" x14ac:dyDescent="0.3">
      <c r="A20" s="15">
        <v>9</v>
      </c>
      <c r="B20" s="21" t="s">
        <v>25</v>
      </c>
      <c r="C20" s="17" t="s">
        <v>24</v>
      </c>
      <c r="D20" s="18"/>
      <c r="E20" s="18">
        <v>200</v>
      </c>
      <c r="F20" s="18"/>
      <c r="G20" s="18"/>
      <c r="H20" s="18">
        <v>600</v>
      </c>
      <c r="I20" s="40">
        <f t="shared" si="0"/>
        <v>800</v>
      </c>
      <c r="J20" s="24"/>
      <c r="K20" s="25"/>
    </row>
    <row r="21" spans="1:14" ht="16.5" thickBot="1" x14ac:dyDescent="0.3">
      <c r="A21" s="15">
        <v>10</v>
      </c>
      <c r="B21" s="21" t="s">
        <v>26</v>
      </c>
      <c r="C21" s="17" t="s">
        <v>16</v>
      </c>
      <c r="D21" s="19">
        <v>300</v>
      </c>
      <c r="E21" s="19">
        <v>1000</v>
      </c>
      <c r="F21" s="19"/>
      <c r="G21" s="19"/>
      <c r="H21" s="19">
        <v>3000</v>
      </c>
      <c r="I21" s="40">
        <f t="shared" si="0"/>
        <v>4300</v>
      </c>
      <c r="J21" s="24"/>
      <c r="K21" s="25"/>
    </row>
    <row r="22" spans="1:14" ht="32.25" thickBot="1" x14ac:dyDescent="0.3">
      <c r="A22" s="15">
        <v>11</v>
      </c>
      <c r="B22" s="21" t="s">
        <v>27</v>
      </c>
      <c r="C22" s="17" t="s">
        <v>13</v>
      </c>
      <c r="D22" s="18"/>
      <c r="E22" s="18">
        <v>50</v>
      </c>
      <c r="F22" s="18"/>
      <c r="G22" s="18"/>
      <c r="H22" s="18">
        <v>20</v>
      </c>
      <c r="I22" s="40">
        <f t="shared" si="0"/>
        <v>70</v>
      </c>
      <c r="J22" s="24"/>
      <c r="K22" s="25"/>
    </row>
    <row r="23" spans="1:14" ht="32.25" thickBot="1" x14ac:dyDescent="0.3">
      <c r="A23" s="15">
        <v>12</v>
      </c>
      <c r="B23" s="21" t="s">
        <v>48</v>
      </c>
      <c r="C23" s="17" t="s">
        <v>28</v>
      </c>
      <c r="D23" s="18"/>
      <c r="E23" s="18"/>
      <c r="F23" s="18"/>
      <c r="G23" s="18">
        <v>800</v>
      </c>
      <c r="H23" s="18"/>
      <c r="I23" s="40">
        <f t="shared" si="0"/>
        <v>800</v>
      </c>
      <c r="J23" s="24"/>
      <c r="K23" s="25"/>
    </row>
    <row r="24" spans="1:14" ht="16.5" thickBot="1" x14ac:dyDescent="0.3">
      <c r="A24" s="15">
        <v>13</v>
      </c>
      <c r="B24" s="21" t="s">
        <v>29</v>
      </c>
      <c r="C24" s="17" t="s">
        <v>13</v>
      </c>
      <c r="D24" s="18"/>
      <c r="E24" s="18"/>
      <c r="F24" s="18"/>
      <c r="G24" s="18">
        <v>400</v>
      </c>
      <c r="H24" s="18"/>
      <c r="I24" s="40">
        <f t="shared" si="0"/>
        <v>400</v>
      </c>
      <c r="J24" s="24"/>
      <c r="K24" s="25"/>
    </row>
    <row r="25" spans="1:14" ht="16.5" thickBot="1" x14ac:dyDescent="0.3">
      <c r="A25" s="15">
        <v>14</v>
      </c>
      <c r="B25" s="21" t="s">
        <v>30</v>
      </c>
      <c r="C25" s="17" t="s">
        <v>16</v>
      </c>
      <c r="D25" s="19"/>
      <c r="E25" s="19"/>
      <c r="F25" s="19">
        <v>10000</v>
      </c>
      <c r="G25" s="19"/>
      <c r="H25" s="19"/>
      <c r="I25" s="40">
        <f t="shared" si="0"/>
        <v>10000</v>
      </c>
      <c r="J25" s="24"/>
      <c r="K25" s="25"/>
    </row>
    <row r="26" spans="1:14" ht="32.25" thickBot="1" x14ac:dyDescent="0.3">
      <c r="A26" s="15">
        <v>15</v>
      </c>
      <c r="B26" s="21" t="s">
        <v>31</v>
      </c>
      <c r="C26" s="17" t="s">
        <v>13</v>
      </c>
      <c r="D26" s="18"/>
      <c r="E26" s="18">
        <v>200</v>
      </c>
      <c r="F26" s="18"/>
      <c r="G26" s="18"/>
      <c r="H26" s="18">
        <v>200</v>
      </c>
      <c r="I26" s="40">
        <f t="shared" si="0"/>
        <v>400</v>
      </c>
      <c r="J26" s="24"/>
      <c r="K26" s="25"/>
      <c r="N26" s="31"/>
    </row>
    <row r="27" spans="1:14" ht="32.25" thickBot="1" x14ac:dyDescent="0.3">
      <c r="A27" s="15">
        <v>16</v>
      </c>
      <c r="B27" s="21" t="s">
        <v>32</v>
      </c>
      <c r="C27" s="17" t="s">
        <v>13</v>
      </c>
      <c r="D27" s="18"/>
      <c r="E27" s="18">
        <v>100</v>
      </c>
      <c r="F27" s="18"/>
      <c r="G27" s="18"/>
      <c r="H27" s="18">
        <v>200</v>
      </c>
      <c r="I27" s="40">
        <f t="shared" si="0"/>
        <v>300</v>
      </c>
      <c r="J27" s="24"/>
      <c r="K27" s="25"/>
    </row>
    <row r="28" spans="1:14" ht="16.5" thickBot="1" x14ac:dyDescent="0.3">
      <c r="A28" s="15">
        <v>17</v>
      </c>
      <c r="B28" s="21" t="s">
        <v>33</v>
      </c>
      <c r="C28" s="17" t="s">
        <v>10</v>
      </c>
      <c r="D28" s="19"/>
      <c r="E28" s="19"/>
      <c r="F28" s="18">
        <v>100000</v>
      </c>
      <c r="G28" s="19"/>
      <c r="H28" s="19"/>
      <c r="I28" s="40">
        <f t="shared" si="0"/>
        <v>100000</v>
      </c>
      <c r="J28" s="24"/>
      <c r="K28" s="25"/>
    </row>
    <row r="29" spans="1:14" ht="16.5" thickBot="1" x14ac:dyDescent="0.3">
      <c r="A29" s="15">
        <v>18</v>
      </c>
      <c r="B29" s="16" t="s">
        <v>42</v>
      </c>
      <c r="C29" s="17" t="s">
        <v>13</v>
      </c>
      <c r="D29" s="18"/>
      <c r="E29" s="18"/>
      <c r="F29" s="18"/>
      <c r="G29" s="18">
        <v>500</v>
      </c>
      <c r="H29" s="18"/>
      <c r="I29" s="40">
        <f t="shared" si="0"/>
        <v>500</v>
      </c>
      <c r="J29" s="24"/>
      <c r="K29" s="25"/>
    </row>
    <row r="30" spans="1:14" ht="16.5" thickBot="1" x14ac:dyDescent="0.3">
      <c r="A30" s="15">
        <v>19</v>
      </c>
      <c r="B30" s="16" t="s">
        <v>43</v>
      </c>
      <c r="C30" s="17" t="s">
        <v>13</v>
      </c>
      <c r="D30" s="18"/>
      <c r="E30" s="18"/>
      <c r="F30" s="18"/>
      <c r="G30" s="18">
        <v>500</v>
      </c>
      <c r="H30" s="18"/>
      <c r="I30" s="40">
        <f t="shared" si="0"/>
        <v>500</v>
      </c>
      <c r="J30" s="24"/>
      <c r="K30" s="25"/>
    </row>
    <row r="31" spans="1:14" ht="16.5" thickBot="1" x14ac:dyDescent="0.3">
      <c r="A31" s="15">
        <v>20</v>
      </c>
      <c r="B31" s="22" t="s">
        <v>44</v>
      </c>
      <c r="C31" s="20" t="s">
        <v>16</v>
      </c>
      <c r="D31" s="19">
        <v>4000</v>
      </c>
      <c r="E31" s="19">
        <v>10000</v>
      </c>
      <c r="F31" s="19"/>
      <c r="G31" s="19"/>
      <c r="H31" s="19">
        <v>20000</v>
      </c>
      <c r="I31" s="40">
        <f t="shared" si="0"/>
        <v>34000</v>
      </c>
      <c r="J31" s="24"/>
      <c r="K31" s="25"/>
    </row>
    <row r="32" spans="1:14" ht="16.5" thickBot="1" x14ac:dyDescent="0.3">
      <c r="A32" s="15">
        <v>21</v>
      </c>
      <c r="B32" s="22" t="s">
        <v>34</v>
      </c>
      <c r="C32" s="20" t="s">
        <v>16</v>
      </c>
      <c r="D32" s="19"/>
      <c r="E32" s="19"/>
      <c r="F32" s="19">
        <v>6000</v>
      </c>
      <c r="G32" s="19"/>
      <c r="H32" s="19"/>
      <c r="I32" s="40">
        <f t="shared" si="0"/>
        <v>6000</v>
      </c>
      <c r="J32" s="24"/>
      <c r="K32" s="25"/>
    </row>
    <row r="33" spans="1:11" ht="16.5" thickBot="1" x14ac:dyDescent="0.3">
      <c r="A33" s="15">
        <v>22</v>
      </c>
      <c r="B33" s="22" t="s">
        <v>35</v>
      </c>
      <c r="C33" s="20" t="s">
        <v>16</v>
      </c>
      <c r="D33" s="19"/>
      <c r="E33" s="19">
        <v>3000</v>
      </c>
      <c r="F33" s="19"/>
      <c r="G33" s="19"/>
      <c r="H33" s="19">
        <v>2000</v>
      </c>
      <c r="I33" s="40">
        <f t="shared" si="0"/>
        <v>5000</v>
      </c>
      <c r="J33" s="24"/>
      <c r="K33" s="25"/>
    </row>
    <row r="34" spans="1:11" ht="16.5" thickBot="1" x14ac:dyDescent="0.3">
      <c r="A34" s="15">
        <v>23</v>
      </c>
      <c r="B34" s="22" t="s">
        <v>36</v>
      </c>
      <c r="C34" s="20" t="s">
        <v>16</v>
      </c>
      <c r="D34" s="19">
        <v>30000</v>
      </c>
      <c r="E34" s="19">
        <v>40000</v>
      </c>
      <c r="F34" s="19"/>
      <c r="G34" s="19">
        <v>30000</v>
      </c>
      <c r="H34" s="19">
        <v>80000</v>
      </c>
      <c r="I34" s="40">
        <f t="shared" si="0"/>
        <v>180000</v>
      </c>
      <c r="J34" s="24"/>
      <c r="K34" s="25"/>
    </row>
    <row r="35" spans="1:11" ht="32.25" thickBot="1" x14ac:dyDescent="0.3">
      <c r="A35" s="15">
        <v>24</v>
      </c>
      <c r="B35" s="22" t="s">
        <v>37</v>
      </c>
      <c r="C35" s="20" t="s">
        <v>11</v>
      </c>
      <c r="D35" s="19">
        <v>200</v>
      </c>
      <c r="E35" s="19">
        <v>2000</v>
      </c>
      <c r="F35" s="19"/>
      <c r="G35" s="19"/>
      <c r="H35" s="19">
        <v>2500</v>
      </c>
      <c r="I35" s="40">
        <f t="shared" si="0"/>
        <v>4700</v>
      </c>
      <c r="J35" s="24"/>
      <c r="K35" s="25"/>
    </row>
    <row r="36" spans="1:11" ht="16.5" thickBot="1" x14ac:dyDescent="0.3">
      <c r="A36" s="15">
        <v>25</v>
      </c>
      <c r="B36" s="22" t="s">
        <v>38</v>
      </c>
      <c r="C36" s="20" t="s">
        <v>16</v>
      </c>
      <c r="D36" s="19">
        <v>30000</v>
      </c>
      <c r="E36" s="19">
        <v>40000</v>
      </c>
      <c r="F36" s="19"/>
      <c r="G36" s="19">
        <v>30000</v>
      </c>
      <c r="H36" s="19">
        <v>80000</v>
      </c>
      <c r="I36" s="40">
        <f t="shared" si="0"/>
        <v>180000</v>
      </c>
      <c r="J36" s="24"/>
      <c r="K36" s="25"/>
    </row>
    <row r="37" spans="1:11" ht="32.25" thickBot="1" x14ac:dyDescent="0.3">
      <c r="A37" s="15">
        <v>26</v>
      </c>
      <c r="B37" s="21" t="s">
        <v>39</v>
      </c>
      <c r="C37" s="17" t="s">
        <v>13</v>
      </c>
      <c r="D37" s="18"/>
      <c r="E37" s="18">
        <v>300</v>
      </c>
      <c r="F37" s="18"/>
      <c r="G37" s="18"/>
      <c r="H37" s="18"/>
      <c r="I37" s="40">
        <f t="shared" si="0"/>
        <v>300</v>
      </c>
      <c r="J37" s="24"/>
      <c r="K37" s="25"/>
    </row>
    <row r="38" spans="1:11" ht="63.75" thickBot="1" x14ac:dyDescent="0.3">
      <c r="A38" s="15">
        <v>27</v>
      </c>
      <c r="B38" s="27" t="s">
        <v>40</v>
      </c>
      <c r="C38" s="28" t="s">
        <v>13</v>
      </c>
      <c r="D38" s="29"/>
      <c r="E38" s="29">
        <v>400</v>
      </c>
      <c r="F38" s="29"/>
      <c r="G38" s="29"/>
      <c r="H38" s="29"/>
      <c r="I38" s="41">
        <f t="shared" si="0"/>
        <v>400</v>
      </c>
      <c r="J38" s="30"/>
      <c r="K38" s="25"/>
    </row>
    <row r="39" spans="1:11" ht="30" customHeight="1" thickBot="1" x14ac:dyDescent="0.3">
      <c r="A39" s="42" t="s">
        <v>50</v>
      </c>
      <c r="B39" s="43"/>
      <c r="C39" s="43"/>
      <c r="D39" s="43"/>
      <c r="E39" s="43"/>
      <c r="F39" s="43"/>
      <c r="G39" s="43"/>
      <c r="H39" s="43"/>
      <c r="I39" s="44"/>
      <c r="J39" s="32"/>
      <c r="K39" s="26"/>
    </row>
    <row r="40" spans="1:11" ht="29.25" customHeight="1" thickBot="1" x14ac:dyDescent="0.3">
      <c r="A40" s="42" t="s">
        <v>51</v>
      </c>
      <c r="B40" s="43"/>
      <c r="C40" s="43"/>
      <c r="D40" s="43"/>
      <c r="E40" s="43"/>
      <c r="F40" s="43"/>
      <c r="G40" s="43"/>
      <c r="H40" s="43"/>
      <c r="I40" s="44"/>
      <c r="J40" s="32"/>
      <c r="K40" s="32"/>
    </row>
    <row r="41" spans="1:11" ht="29.25" customHeight="1" thickBot="1" x14ac:dyDescent="0.3">
      <c r="A41" s="42" t="s">
        <v>41</v>
      </c>
      <c r="B41" s="43"/>
      <c r="C41" s="43"/>
      <c r="D41" s="43"/>
      <c r="E41" s="43"/>
      <c r="F41" s="43"/>
      <c r="G41" s="43"/>
      <c r="H41" s="43"/>
      <c r="I41" s="44"/>
      <c r="J41" s="32"/>
      <c r="K41" s="32"/>
    </row>
  </sheetData>
  <mergeCells count="11">
    <mergeCell ref="A40:I40"/>
    <mergeCell ref="A41:I41"/>
    <mergeCell ref="A7:K7"/>
    <mergeCell ref="A10:A11"/>
    <mergeCell ref="B10:B11"/>
    <mergeCell ref="C10:C11"/>
    <mergeCell ref="D10:H10"/>
    <mergeCell ref="I10:I11"/>
    <mergeCell ref="J10:J11"/>
    <mergeCell ref="K10:K11"/>
    <mergeCell ref="A39:I39"/>
  </mergeCells>
  <pageMargins left="0.70866141732283472" right="0.70866141732283472" top="0.74803149606299213" bottom="0.74803149606299213" header="0.31496062992125984" footer="0.31496062992125984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35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BPDE</vt:lpstr>
      <vt:lpstr>BPDE!Impression_des_titres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Hayat TAZOUGART</dc:creator>
  <dc:description/>
  <cp:lastModifiedBy>Saloua BIABI</cp:lastModifiedBy>
  <cp:revision>1</cp:revision>
  <cp:lastPrinted>2025-11-19T10:41:59Z</cp:lastPrinted>
  <dcterms:created xsi:type="dcterms:W3CDTF">2025-10-13T12:13:57Z</dcterms:created>
  <dcterms:modified xsi:type="dcterms:W3CDTF">2025-11-20T14:38:47Z</dcterms:modified>
  <dc:language>fr-FR</dc:language>
</cp:coreProperties>
</file>